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металл" sheetId="1" r:id="rId1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</calcChain>
</file>

<file path=xl/sharedStrings.xml><?xml version="1.0" encoding="utf-8"?>
<sst xmlns="http://schemas.openxmlformats.org/spreadsheetml/2006/main" count="155" uniqueCount="93">
  <si>
    <t>Приложение № 1</t>
  </si>
  <si>
    <t xml:space="preserve">                 СПЕЦИФИКАЦИЯ  № _________ от ____________ г.    </t>
  </si>
  <si>
    <t xml:space="preserve">                                                                                                                                                                                     к Договору поставки  между ОАО "ППГХО" и __________________________   </t>
  </si>
  <si>
    <t xml:space="preserve">                   № 10-05/________ от "   "_____20__г.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</si>
  <si>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</si>
  <si>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</si>
  <si>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</si>
  <si>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</si>
  <si>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</si>
  <si>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</si>
  <si>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</si>
  <si>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</si>
  <si>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</si>
  <si>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Цена за единицу без НДС, руб.</t>
  </si>
  <si>
    <t>Сумма без НДС, руб.</t>
  </si>
  <si>
    <t>РФ</t>
  </si>
  <si>
    <t>Итого:</t>
  </si>
  <si>
    <t>НДС ХХ%:</t>
  </si>
  <si>
    <t>Всего:</t>
  </si>
  <si>
    <t>Итого с учетом НДС :___ (___)  в т.ч. НДС (ХХ%): __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</si>
  <si>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</si>
  <si>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</si>
  <si>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</si>
  <si>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</si>
  <si>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</si>
  <si>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</si>
  <si>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</si>
  <si>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</si>
  <si>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</si>
  <si>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/В.С.Святецкий/</t>
  </si>
  <si>
    <t xml:space="preserve">                                        м.п.        "   "_______________</t>
  </si>
  <si>
    <t xml:space="preserve">Поковка ступица </t>
  </si>
  <si>
    <t>Поковка колесо</t>
  </si>
  <si>
    <t>Поковка муфта</t>
  </si>
  <si>
    <t>2КВ.01.01.147-01</t>
  </si>
  <si>
    <t>2КВ.01.01.142-01</t>
  </si>
  <si>
    <t>2КВ.01.01.232-01</t>
  </si>
  <si>
    <t>2КВ.01.01.227</t>
  </si>
  <si>
    <t>2КВ.01.01.254-01</t>
  </si>
  <si>
    <t>2КВ.01.01.005А-01</t>
  </si>
  <si>
    <t>2КВ.01.01.146-01</t>
  </si>
  <si>
    <t>2КВ.01.01.149-01</t>
  </si>
  <si>
    <t>2КВ.01.01.143-01</t>
  </si>
  <si>
    <t>2КВ.01.01.202-01</t>
  </si>
  <si>
    <t>2КВ.01.01.201Р</t>
  </si>
  <si>
    <t>2КВ.01.01.148-01</t>
  </si>
  <si>
    <t>2КВ.02.00.021-01</t>
  </si>
  <si>
    <t>шт</t>
  </si>
  <si>
    <t>06.01.2.051</t>
  </si>
  <si>
    <t>3. Срок поставки: 45 дней с даты заключения договора</t>
  </si>
  <si>
    <t>Номер чертежа</t>
  </si>
  <si>
    <t>Марка стали</t>
  </si>
  <si>
    <t>Поковка втулка</t>
  </si>
  <si>
    <t>ст.20х2Н4А</t>
  </si>
  <si>
    <t>ст.35ХГС</t>
  </si>
  <si>
    <t>ст.40Х</t>
  </si>
  <si>
    <t>ст.18ХГТ</t>
  </si>
  <si>
    <t>ст.45</t>
  </si>
  <si>
    <t>ст.40ХН</t>
  </si>
  <si>
    <t>Поковка шпиндель</t>
  </si>
  <si>
    <t>ст.40ХН2МА</t>
  </si>
  <si>
    <t>Поковка венец</t>
  </si>
  <si>
    <t>Размер поковки</t>
  </si>
  <si>
    <t>твердость поковки по ГОСТУ 7829-70</t>
  </si>
  <si>
    <t>ГОСТУ 7829-70</t>
  </si>
  <si>
    <t>ф297х194</t>
  </si>
  <si>
    <t>масса поковки,кг</t>
  </si>
  <si>
    <t>ф790хф220х590</t>
  </si>
  <si>
    <t>ф415хф342х71</t>
  </si>
  <si>
    <t>нв190-230</t>
  </si>
  <si>
    <t>Ф431х102</t>
  </si>
  <si>
    <t>ф310хф90х160</t>
  </si>
  <si>
    <t>нв 170-220</t>
  </si>
  <si>
    <t>ф540хф230х240</t>
  </si>
  <si>
    <t>нв 190-230</t>
  </si>
  <si>
    <t>ф500хф373х155</t>
  </si>
  <si>
    <t>ф334хф232х65</t>
  </si>
  <si>
    <t>ф450хф320х100</t>
  </si>
  <si>
    <t>ф340хф220х80</t>
  </si>
  <si>
    <t>ф450х520</t>
  </si>
  <si>
    <t>нв 228-235</t>
  </si>
  <si>
    <t>ф350х200</t>
  </si>
  <si>
    <t>нв 190-231</t>
  </si>
  <si>
    <r>
      <t xml:space="preserve">Поковка  </t>
    </r>
    <r>
      <rPr>
        <sz val="10"/>
        <color theme="1"/>
        <rFont val="Times New Roman"/>
        <family val="1"/>
        <charset val="204"/>
      </rPr>
      <t>СТАКАН</t>
    </r>
  </si>
  <si>
    <r>
      <t xml:space="preserve">Поковка </t>
    </r>
    <r>
      <rPr>
        <sz val="8"/>
        <color theme="1"/>
        <rFont val="Times New Roman"/>
        <family val="1"/>
        <charset val="204"/>
      </rPr>
      <t>ПЛАНШАЙБА</t>
    </r>
  </si>
  <si>
    <r>
      <t xml:space="preserve">Поковка </t>
    </r>
    <r>
      <rPr>
        <sz val="9"/>
        <color theme="1"/>
        <rFont val="Times New Roman"/>
        <family val="1"/>
        <charset val="204"/>
      </rPr>
      <t>ВЕНЕЦ</t>
    </r>
  </si>
  <si>
    <r>
      <t xml:space="preserve">Поковка </t>
    </r>
    <r>
      <rPr>
        <sz val="9"/>
        <color theme="1"/>
        <rFont val="Times New Roman"/>
        <family val="1"/>
        <charset val="204"/>
      </rPr>
      <t>КОЛЬЦО</t>
    </r>
  </si>
  <si>
    <r>
      <t xml:space="preserve">Поковка </t>
    </r>
    <r>
      <rPr>
        <sz val="9"/>
        <color theme="1"/>
        <rFont val="Times New Roman"/>
        <family val="1"/>
        <charset val="204"/>
      </rPr>
      <t>ПЯТА</t>
    </r>
  </si>
  <si>
    <t>нв190-232</t>
  </si>
  <si>
    <t>нв190-231</t>
  </si>
  <si>
    <t>нв 187-229</t>
  </si>
  <si>
    <t xml:space="preserve">                                        Основание: дополнительная потребность  ОАО "ППГХО" на 2 кв. 2012 года.</t>
  </si>
  <si>
    <t>5. Грузополучатель: ОАО "Приаргунское  производственное горно- химическое объеденение",674674,г. Краснокаменск,Забайкальский край,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</si>
</sst>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3" fillId="0" borderId="2" xfId="0" applyFont="1" applyBorder="1"/>
    <xf numFmtId="0" fontId="5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" xfId="0" applyFill="1" applyBorder="1"/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Border="1"/>
    <xf numFmtId="0" fontId="9" fillId="0" borderId="2" xfId="0" applyFont="1" applyFill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7"/>
  <sheetViews>
    <sheetView tabSelected="1" topLeftCell="A13" zoomScaleNormal="100" workbookViewId="0">
      <selection activeCell="G42" sqref="G42"/>
    </sheetView>
  </sheetViews>
  <sheetFormatPr defaultRowHeight="15"/>
  <cols>
    <col min="1" max="1" width="5.85546875" customWidth="1"/>
    <col min="2" max="2" width="12" customWidth="1"/>
    <col min="3" max="3" width="15.85546875" style="20" customWidth="1"/>
    <col min="4" max="4" width="18.85546875" customWidth="1"/>
    <col min="5" max="5" width="19.28515625" customWidth="1"/>
    <col min="6" max="6" width="12.85546875" customWidth="1"/>
    <col min="7" max="7" width="16.85546875" customWidth="1"/>
    <col min="8" max="8" width="10.42578125" customWidth="1"/>
    <col min="9" max="9" width="10.140625" customWidth="1"/>
    <col min="10" max="10" width="25.140625" customWidth="1"/>
    <col min="11" max="11" width="14.7109375" customWidth="1"/>
    <col min="12" max="12" width="6.140625" style="20" customWidth="1"/>
    <col min="13" max="13" width="14" style="20" customWidth="1"/>
    <col min="14" max="15" width="14" customWidth="1"/>
  </cols>
  <sheetData>
    <row r="1" spans="1:18">
      <c r="O1" s="1" t="s">
        <v>0</v>
      </c>
    </row>
    <row r="3" spans="1:18">
      <c r="M3" s="21"/>
    </row>
    <row r="4" spans="1:18">
      <c r="M4" s="21"/>
    </row>
    <row r="5" spans="1:18">
      <c r="A5" s="2"/>
      <c r="B5" s="3"/>
      <c r="C5" s="22"/>
      <c r="D5" s="38" t="s">
        <v>1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2"/>
    </row>
    <row r="6" spans="1:18">
      <c r="A6" s="2"/>
      <c r="B6" s="4" t="s">
        <v>2</v>
      </c>
      <c r="C6" s="22"/>
      <c r="D6" s="4"/>
      <c r="E6" s="4"/>
      <c r="F6" s="4"/>
      <c r="G6" s="4"/>
      <c r="H6" s="4"/>
      <c r="I6" s="4"/>
      <c r="J6" s="4"/>
      <c r="K6" s="4"/>
      <c r="L6" s="22"/>
      <c r="M6" s="22"/>
      <c r="N6" s="4"/>
      <c r="O6" s="2"/>
    </row>
    <row r="7" spans="1:18">
      <c r="A7" s="2"/>
      <c r="B7" s="38" t="s">
        <v>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2"/>
    </row>
    <row r="8" spans="1:18">
      <c r="A8" s="2"/>
      <c r="B8" s="2"/>
      <c r="C8" s="19"/>
      <c r="D8" s="5" t="s">
        <v>91</v>
      </c>
      <c r="E8" s="5"/>
      <c r="F8" s="5"/>
      <c r="G8" s="5"/>
      <c r="H8" s="5"/>
      <c r="I8" s="5"/>
      <c r="J8" s="6"/>
      <c r="K8" s="6"/>
      <c r="L8" s="6"/>
      <c r="M8" s="19"/>
      <c r="N8" s="2"/>
      <c r="O8" s="2"/>
    </row>
    <row r="9" spans="1:18">
      <c r="A9" s="3" t="s">
        <v>4</v>
      </c>
      <c r="B9" s="4"/>
      <c r="C9" s="22"/>
      <c r="D9" s="4"/>
      <c r="E9" s="4"/>
      <c r="F9" s="4"/>
      <c r="G9" s="4"/>
      <c r="H9" s="4"/>
      <c r="I9" s="4"/>
      <c r="J9" s="4"/>
      <c r="K9" s="4"/>
      <c r="L9" s="22"/>
      <c r="M9" s="22"/>
      <c r="N9" s="4"/>
      <c r="O9" s="2"/>
    </row>
    <row r="10" spans="1:18">
      <c r="A10" s="3"/>
      <c r="B10" s="4"/>
      <c r="C10" s="22"/>
      <c r="D10" s="4"/>
      <c r="E10" s="4"/>
      <c r="F10" s="4"/>
      <c r="G10" s="4"/>
      <c r="H10" s="4"/>
      <c r="I10" s="4"/>
      <c r="J10" s="4"/>
      <c r="K10" s="4"/>
      <c r="L10" s="22"/>
      <c r="M10" s="22"/>
      <c r="N10" s="4"/>
      <c r="O10" s="2"/>
      <c r="Q10" s="7"/>
    </row>
    <row r="11" spans="1:18" ht="16.5" customHeight="1">
      <c r="A11" s="39" t="s">
        <v>5</v>
      </c>
      <c r="B11" s="39" t="s">
        <v>6</v>
      </c>
      <c r="C11" s="39" t="s">
        <v>7</v>
      </c>
      <c r="D11" s="42" t="s">
        <v>8</v>
      </c>
      <c r="E11" s="42" t="s">
        <v>50</v>
      </c>
      <c r="F11" s="42" t="s">
        <v>51</v>
      </c>
      <c r="G11" s="42" t="s">
        <v>62</v>
      </c>
      <c r="H11" s="42" t="s">
        <v>66</v>
      </c>
      <c r="I11" s="42" t="s">
        <v>63</v>
      </c>
      <c r="J11" s="39" t="s">
        <v>9</v>
      </c>
      <c r="K11" s="39" t="s">
        <v>10</v>
      </c>
      <c r="L11" s="43" t="s">
        <v>11</v>
      </c>
      <c r="M11" s="42" t="s">
        <v>12</v>
      </c>
      <c r="N11" s="39" t="s">
        <v>13</v>
      </c>
      <c r="O11" s="42" t="s">
        <v>14</v>
      </c>
      <c r="Q11" s="7"/>
    </row>
    <row r="12" spans="1:18" ht="18.75" customHeight="1">
      <c r="A12" s="40"/>
      <c r="B12" s="40"/>
      <c r="C12" s="40"/>
      <c r="D12" s="42"/>
      <c r="E12" s="42"/>
      <c r="F12" s="42"/>
      <c r="G12" s="42"/>
      <c r="H12" s="42"/>
      <c r="I12" s="42"/>
      <c r="J12" s="40"/>
      <c r="K12" s="40"/>
      <c r="L12" s="43"/>
      <c r="M12" s="42"/>
      <c r="N12" s="40"/>
      <c r="O12" s="42"/>
      <c r="Q12" s="7"/>
    </row>
    <row r="13" spans="1:18" ht="32.25" customHeight="1">
      <c r="A13" s="41"/>
      <c r="B13" s="41"/>
      <c r="C13" s="41"/>
      <c r="D13" s="42"/>
      <c r="E13" s="42"/>
      <c r="F13" s="42"/>
      <c r="G13" s="42"/>
      <c r="H13" s="42"/>
      <c r="I13" s="42"/>
      <c r="J13" s="41"/>
      <c r="K13" s="41"/>
      <c r="L13" s="43"/>
      <c r="M13" s="42"/>
      <c r="N13" s="41"/>
      <c r="O13" s="42"/>
      <c r="P13" s="7"/>
      <c r="Q13" s="7"/>
    </row>
    <row r="14" spans="1:18" s="18" customFormat="1" ht="19.5" customHeight="1">
      <c r="A14" s="31">
        <v>1</v>
      </c>
      <c r="B14" s="31" t="s">
        <v>48</v>
      </c>
      <c r="C14" s="35">
        <v>1812700001</v>
      </c>
      <c r="D14" s="33" t="s">
        <v>31</v>
      </c>
      <c r="E14" s="33" t="s">
        <v>34</v>
      </c>
      <c r="F14" s="33" t="s">
        <v>54</v>
      </c>
      <c r="G14" s="33" t="s">
        <v>67</v>
      </c>
      <c r="H14" s="33">
        <v>2135</v>
      </c>
      <c r="I14" s="33" t="s">
        <v>90</v>
      </c>
      <c r="J14" s="34" t="s">
        <v>64</v>
      </c>
      <c r="K14" s="31" t="s">
        <v>15</v>
      </c>
      <c r="L14" s="27" t="s">
        <v>47</v>
      </c>
      <c r="M14" s="27">
        <v>1</v>
      </c>
      <c r="N14" s="32">
        <v>1137071.3220338982</v>
      </c>
      <c r="O14" s="30"/>
      <c r="P14" s="28"/>
      <c r="Q14" s="36"/>
      <c r="R14" s="36"/>
    </row>
    <row r="15" spans="1:18" s="18" customFormat="1" ht="19.5" customHeight="1">
      <c r="A15" s="31">
        <f>1+A14</f>
        <v>2</v>
      </c>
      <c r="B15" s="31" t="s">
        <v>48</v>
      </c>
      <c r="C15" s="35">
        <v>1812700006</v>
      </c>
      <c r="D15" s="33" t="s">
        <v>52</v>
      </c>
      <c r="E15" s="33" t="s">
        <v>35</v>
      </c>
      <c r="F15" s="33" t="s">
        <v>55</v>
      </c>
      <c r="G15" s="33" t="s">
        <v>68</v>
      </c>
      <c r="H15" s="33">
        <v>24</v>
      </c>
      <c r="I15" s="33" t="s">
        <v>69</v>
      </c>
      <c r="J15" s="34" t="s">
        <v>64</v>
      </c>
      <c r="K15" s="31" t="s">
        <v>15</v>
      </c>
      <c r="L15" s="27" t="s">
        <v>47</v>
      </c>
      <c r="M15" s="27">
        <v>1</v>
      </c>
      <c r="N15" s="32">
        <v>18662.033898305086</v>
      </c>
      <c r="O15" s="30"/>
      <c r="P15" s="28"/>
      <c r="Q15" s="36"/>
      <c r="R15" s="36"/>
    </row>
    <row r="16" spans="1:18" s="18" customFormat="1" ht="19.5" customHeight="1">
      <c r="A16" s="31">
        <f t="shared" ref="A16:A26" si="0">1+A15</f>
        <v>3</v>
      </c>
      <c r="B16" s="31" t="s">
        <v>48</v>
      </c>
      <c r="C16" s="35">
        <v>1812700008</v>
      </c>
      <c r="D16" s="33" t="s">
        <v>32</v>
      </c>
      <c r="E16" s="33" t="s">
        <v>36</v>
      </c>
      <c r="F16" s="33" t="s">
        <v>56</v>
      </c>
      <c r="G16" s="33" t="s">
        <v>70</v>
      </c>
      <c r="H16" s="33">
        <v>116</v>
      </c>
      <c r="I16" s="33" t="s">
        <v>89</v>
      </c>
      <c r="J16" s="34" t="s">
        <v>64</v>
      </c>
      <c r="K16" s="31" t="s">
        <v>15</v>
      </c>
      <c r="L16" s="27" t="s">
        <v>47</v>
      </c>
      <c r="M16" s="27">
        <v>2</v>
      </c>
      <c r="N16" s="32">
        <v>110251.75988700565</v>
      </c>
      <c r="O16" s="30"/>
      <c r="P16" s="28"/>
      <c r="Q16" s="36"/>
      <c r="R16" s="36"/>
    </row>
    <row r="17" spans="1:19" s="18" customFormat="1" ht="19.5" customHeight="1">
      <c r="A17" s="31">
        <f t="shared" si="0"/>
        <v>4</v>
      </c>
      <c r="B17" s="31" t="s">
        <v>48</v>
      </c>
      <c r="C17" s="35">
        <v>1812700010</v>
      </c>
      <c r="D17" s="33" t="s">
        <v>33</v>
      </c>
      <c r="E17" s="33" t="s">
        <v>37</v>
      </c>
      <c r="F17" s="33" t="s">
        <v>53</v>
      </c>
      <c r="G17" s="33" t="s">
        <v>65</v>
      </c>
      <c r="H17" s="33">
        <v>105</v>
      </c>
      <c r="I17" s="33" t="s">
        <v>88</v>
      </c>
      <c r="J17" s="34" t="s">
        <v>64</v>
      </c>
      <c r="K17" s="31" t="s">
        <v>15</v>
      </c>
      <c r="L17" s="27" t="s">
        <v>47</v>
      </c>
      <c r="M17" s="27">
        <v>1</v>
      </c>
      <c r="N17" s="32">
        <v>79480.979096045194</v>
      </c>
      <c r="O17" s="30"/>
      <c r="P17" s="28"/>
      <c r="Q17" s="29"/>
      <c r="S17" s="36"/>
    </row>
    <row r="18" spans="1:19" s="18" customFormat="1" ht="19.5" customHeight="1">
      <c r="A18" s="31">
        <f t="shared" si="0"/>
        <v>5</v>
      </c>
      <c r="B18" s="31" t="s">
        <v>48</v>
      </c>
      <c r="C18" s="35">
        <v>1812700018</v>
      </c>
      <c r="D18" s="33" t="s">
        <v>83</v>
      </c>
      <c r="E18" s="33" t="s">
        <v>38</v>
      </c>
      <c r="F18" s="33" t="s">
        <v>57</v>
      </c>
      <c r="G18" s="33" t="s">
        <v>71</v>
      </c>
      <c r="H18" s="33">
        <v>54</v>
      </c>
      <c r="I18" s="33" t="s">
        <v>72</v>
      </c>
      <c r="J18" s="34" t="s">
        <v>64</v>
      </c>
      <c r="K18" s="31" t="s">
        <v>15</v>
      </c>
      <c r="L18" s="27" t="s">
        <v>47</v>
      </c>
      <c r="M18" s="27">
        <v>2</v>
      </c>
      <c r="N18" s="32">
        <v>19613</v>
      </c>
      <c r="O18" s="30"/>
      <c r="P18" s="28"/>
      <c r="Q18" s="29"/>
      <c r="S18" s="36"/>
    </row>
    <row r="19" spans="1:19" s="18" customFormat="1" ht="19.5" customHeight="1">
      <c r="A19" s="31">
        <f t="shared" si="0"/>
        <v>6</v>
      </c>
      <c r="B19" s="31" t="s">
        <v>48</v>
      </c>
      <c r="C19" s="35">
        <v>1812700019</v>
      </c>
      <c r="D19" s="37" t="s">
        <v>84</v>
      </c>
      <c r="E19" s="33" t="s">
        <v>39</v>
      </c>
      <c r="F19" s="33" t="s">
        <v>58</v>
      </c>
      <c r="G19" s="33" t="s">
        <v>73</v>
      </c>
      <c r="H19" s="33">
        <v>360</v>
      </c>
      <c r="I19" s="33" t="s">
        <v>74</v>
      </c>
      <c r="J19" s="34" t="s">
        <v>64</v>
      </c>
      <c r="K19" s="31" t="s">
        <v>15</v>
      </c>
      <c r="L19" s="27" t="s">
        <v>47</v>
      </c>
      <c r="M19" s="27">
        <v>1</v>
      </c>
      <c r="N19" s="32">
        <v>172899.21468926556</v>
      </c>
      <c r="O19" s="30"/>
      <c r="P19" s="28"/>
      <c r="Q19" s="29"/>
      <c r="S19" s="36"/>
    </row>
    <row r="20" spans="1:19" s="18" customFormat="1" ht="19.5" customHeight="1">
      <c r="A20" s="31">
        <f t="shared" si="0"/>
        <v>7</v>
      </c>
      <c r="B20" s="31" t="s">
        <v>48</v>
      </c>
      <c r="C20" s="35">
        <v>1812700020</v>
      </c>
      <c r="D20" s="33" t="s">
        <v>85</v>
      </c>
      <c r="E20" s="33" t="s">
        <v>40</v>
      </c>
      <c r="F20" s="33" t="s">
        <v>58</v>
      </c>
      <c r="G20" s="33" t="s">
        <v>75</v>
      </c>
      <c r="H20" s="33">
        <v>106</v>
      </c>
      <c r="I20" s="33" t="s">
        <v>74</v>
      </c>
      <c r="J20" s="34" t="s">
        <v>64</v>
      </c>
      <c r="K20" s="31" t="s">
        <v>15</v>
      </c>
      <c r="L20" s="27" t="s">
        <v>47</v>
      </c>
      <c r="M20" s="27">
        <v>1</v>
      </c>
      <c r="N20" s="32">
        <v>143955.63276836157</v>
      </c>
      <c r="O20" s="30"/>
      <c r="P20" s="28"/>
      <c r="Q20" s="29"/>
      <c r="S20" s="36"/>
    </row>
    <row r="21" spans="1:19" s="18" customFormat="1" ht="19.5" customHeight="1">
      <c r="A21" s="31">
        <f t="shared" si="0"/>
        <v>8</v>
      </c>
      <c r="B21" s="31" t="s">
        <v>48</v>
      </c>
      <c r="C21" s="35">
        <v>1812700021</v>
      </c>
      <c r="D21" s="33" t="s">
        <v>86</v>
      </c>
      <c r="E21" s="33" t="s">
        <v>41</v>
      </c>
      <c r="F21" s="33" t="s">
        <v>58</v>
      </c>
      <c r="G21" s="33" t="s">
        <v>76</v>
      </c>
      <c r="H21" s="33">
        <v>23</v>
      </c>
      <c r="I21" s="33" t="s">
        <v>74</v>
      </c>
      <c r="J21" s="34" t="s">
        <v>64</v>
      </c>
      <c r="K21" s="31" t="s">
        <v>15</v>
      </c>
      <c r="L21" s="27" t="s">
        <v>47</v>
      </c>
      <c r="M21" s="27">
        <v>1</v>
      </c>
      <c r="N21" s="32">
        <v>11044.228813559323</v>
      </c>
      <c r="O21" s="30"/>
      <c r="P21" s="28"/>
      <c r="Q21" s="29"/>
      <c r="S21" s="36"/>
    </row>
    <row r="22" spans="1:19" s="18" customFormat="1" ht="19.5" customHeight="1">
      <c r="A22" s="31">
        <f t="shared" si="0"/>
        <v>9</v>
      </c>
      <c r="B22" s="31" t="s">
        <v>48</v>
      </c>
      <c r="C22" s="35">
        <v>1812700022</v>
      </c>
      <c r="D22" s="33" t="s">
        <v>86</v>
      </c>
      <c r="E22" s="33" t="s">
        <v>42</v>
      </c>
      <c r="F22" s="33" t="s">
        <v>57</v>
      </c>
      <c r="G22" s="33" t="s">
        <v>77</v>
      </c>
      <c r="H22" s="33">
        <v>68</v>
      </c>
      <c r="I22" s="33" t="s">
        <v>72</v>
      </c>
      <c r="J22" s="34" t="s">
        <v>64</v>
      </c>
      <c r="K22" s="31" t="s">
        <v>15</v>
      </c>
      <c r="L22" s="27" t="s">
        <v>47</v>
      </c>
      <c r="M22" s="27">
        <v>1</v>
      </c>
      <c r="N22" s="32">
        <v>24564.5</v>
      </c>
      <c r="O22" s="30"/>
      <c r="P22" s="28"/>
      <c r="Q22" s="29"/>
      <c r="S22" s="36"/>
    </row>
    <row r="23" spans="1:19" s="18" customFormat="1" ht="17.25" customHeight="1">
      <c r="A23" s="31">
        <f t="shared" si="0"/>
        <v>10</v>
      </c>
      <c r="B23" s="31" t="s">
        <v>48</v>
      </c>
      <c r="C23" s="35">
        <v>1812700023</v>
      </c>
      <c r="D23" s="33" t="s">
        <v>87</v>
      </c>
      <c r="E23" s="33" t="s">
        <v>43</v>
      </c>
      <c r="F23" s="33" t="s">
        <v>55</v>
      </c>
      <c r="G23" s="33" t="s">
        <v>78</v>
      </c>
      <c r="H23" s="33">
        <v>41</v>
      </c>
      <c r="I23" s="33" t="s">
        <v>74</v>
      </c>
      <c r="J23" s="34" t="s">
        <v>64</v>
      </c>
      <c r="K23" s="31" t="s">
        <v>15</v>
      </c>
      <c r="L23" s="27" t="s">
        <v>47</v>
      </c>
      <c r="M23" s="27">
        <v>1</v>
      </c>
      <c r="N23" s="32">
        <v>19803.43502824859</v>
      </c>
      <c r="O23" s="30"/>
      <c r="P23" s="28"/>
      <c r="Q23" s="29"/>
      <c r="S23" s="36"/>
    </row>
    <row r="24" spans="1:19" s="18" customFormat="1" ht="17.25" customHeight="1">
      <c r="A24" s="31">
        <f t="shared" si="0"/>
        <v>11</v>
      </c>
      <c r="B24" s="31" t="s">
        <v>48</v>
      </c>
      <c r="C24" s="35">
        <v>3149000252</v>
      </c>
      <c r="D24" s="33" t="s">
        <v>59</v>
      </c>
      <c r="E24" s="33" t="s">
        <v>44</v>
      </c>
      <c r="F24" s="33" t="s">
        <v>60</v>
      </c>
      <c r="G24" s="33" t="s">
        <v>79</v>
      </c>
      <c r="H24" s="33">
        <v>352</v>
      </c>
      <c r="I24" s="33" t="s">
        <v>80</v>
      </c>
      <c r="J24" s="34" t="s">
        <v>64</v>
      </c>
      <c r="K24" s="31" t="s">
        <v>15</v>
      </c>
      <c r="L24" s="27" t="s">
        <v>47</v>
      </c>
      <c r="M24" s="27">
        <v>1</v>
      </c>
      <c r="N24" s="32">
        <v>181087.12994350283</v>
      </c>
      <c r="O24" s="30"/>
      <c r="P24" s="28"/>
      <c r="Q24" s="29"/>
      <c r="S24" s="36"/>
    </row>
    <row r="25" spans="1:19" s="18" customFormat="1" ht="17.25" customHeight="1">
      <c r="A25" s="31">
        <f t="shared" si="0"/>
        <v>12</v>
      </c>
      <c r="B25" s="31" t="s">
        <v>48</v>
      </c>
      <c r="C25" s="35">
        <v>1812700003</v>
      </c>
      <c r="D25" s="33" t="s">
        <v>61</v>
      </c>
      <c r="E25" s="33" t="s">
        <v>45</v>
      </c>
      <c r="F25" s="33" t="s">
        <v>58</v>
      </c>
      <c r="G25" s="33" t="s">
        <v>75</v>
      </c>
      <c r="H25" s="33">
        <v>106</v>
      </c>
      <c r="I25" s="33" t="s">
        <v>74</v>
      </c>
      <c r="J25" s="34" t="s">
        <v>64</v>
      </c>
      <c r="K25" s="31" t="s">
        <v>15</v>
      </c>
      <c r="L25" s="27" t="s">
        <v>47</v>
      </c>
      <c r="M25" s="27">
        <v>1</v>
      </c>
      <c r="N25" s="32">
        <v>51031.991525423735</v>
      </c>
      <c r="O25" s="30"/>
      <c r="P25" s="28"/>
      <c r="Q25" s="29"/>
      <c r="S25" s="36"/>
    </row>
    <row r="26" spans="1:19" s="18" customFormat="1" ht="17.25" customHeight="1">
      <c r="A26" s="31">
        <f t="shared" si="0"/>
        <v>13</v>
      </c>
      <c r="B26" s="31" t="s">
        <v>48</v>
      </c>
      <c r="C26" s="31"/>
      <c r="D26" s="33" t="s">
        <v>32</v>
      </c>
      <c r="E26" s="33" t="s">
        <v>46</v>
      </c>
      <c r="F26" s="33" t="s">
        <v>58</v>
      </c>
      <c r="G26" s="33" t="s">
        <v>81</v>
      </c>
      <c r="H26" s="33">
        <v>160</v>
      </c>
      <c r="I26" s="33" t="s">
        <v>82</v>
      </c>
      <c r="J26" s="34" t="s">
        <v>64</v>
      </c>
      <c r="K26" s="31" t="s">
        <v>15</v>
      </c>
      <c r="L26" s="27" t="s">
        <v>47</v>
      </c>
      <c r="M26" s="27">
        <v>3</v>
      </c>
      <c r="N26" s="32">
        <v>76928.85875706216</v>
      </c>
      <c r="O26" s="30"/>
      <c r="P26" s="28"/>
      <c r="Q26" s="29"/>
      <c r="S26" s="36"/>
    </row>
    <row r="27" spans="1:19" ht="30.75" customHeight="1">
      <c r="A27" s="26"/>
      <c r="B27" s="44" t="s">
        <v>16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6"/>
      <c r="O27" s="47"/>
      <c r="P27" s="29"/>
      <c r="Q27" s="7"/>
    </row>
    <row r="28" spans="1:19">
      <c r="A28" s="44" t="s">
        <v>17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6"/>
      <c r="O28" s="8"/>
    </row>
    <row r="29" spans="1:19">
      <c r="A29" s="44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6"/>
      <c r="O29" s="8"/>
    </row>
    <row r="30" spans="1:19">
      <c r="A30" s="9" t="s">
        <v>19</v>
      </c>
      <c r="B30" s="9"/>
      <c r="C30" s="24"/>
      <c r="D30" s="9"/>
      <c r="E30" s="9"/>
      <c r="F30" s="9"/>
      <c r="G30" s="9"/>
      <c r="H30" s="9"/>
      <c r="I30" s="9"/>
      <c r="J30" s="4"/>
      <c r="K30" s="4"/>
      <c r="L30" s="22"/>
      <c r="M30" s="22"/>
      <c r="N30" s="4"/>
      <c r="O30" s="3"/>
    </row>
    <row r="32" spans="1:19">
      <c r="A32" s="3" t="s">
        <v>20</v>
      </c>
      <c r="B32" s="3"/>
      <c r="C32" s="22"/>
      <c r="D32" s="3"/>
      <c r="E32" s="3"/>
      <c r="F32" s="3"/>
      <c r="G32" s="3"/>
      <c r="H32" s="3"/>
      <c r="I32" s="3"/>
      <c r="J32" s="3"/>
      <c r="K32" s="3"/>
      <c r="L32" s="22"/>
      <c r="M32" s="22"/>
      <c r="N32" s="3"/>
      <c r="O32" s="3"/>
    </row>
    <row r="33" spans="1:15">
      <c r="A33" s="10" t="s">
        <v>49</v>
      </c>
      <c r="B33" s="11"/>
      <c r="C33" s="22"/>
      <c r="D33" s="11"/>
      <c r="E33" s="11"/>
      <c r="F33" s="11"/>
      <c r="G33" s="11"/>
      <c r="H33" s="11"/>
      <c r="I33" s="11"/>
      <c r="J33" s="3"/>
      <c r="K33" s="3"/>
      <c r="L33" s="22"/>
      <c r="M33" s="22"/>
      <c r="N33" s="3"/>
      <c r="O33" s="3"/>
    </row>
    <row r="34" spans="1:15">
      <c r="A34" s="10" t="s">
        <v>21</v>
      </c>
      <c r="B34" s="11"/>
      <c r="C34" s="22"/>
      <c r="D34" s="11"/>
      <c r="E34" s="11"/>
      <c r="F34" s="11"/>
      <c r="G34" s="11"/>
      <c r="H34" s="11"/>
      <c r="I34" s="11"/>
      <c r="J34" s="3"/>
      <c r="K34" s="3"/>
      <c r="L34" s="22"/>
      <c r="M34" s="22"/>
      <c r="N34" s="3"/>
      <c r="O34" s="3"/>
    </row>
    <row r="35" spans="1:15">
      <c r="A35" s="10" t="s">
        <v>92</v>
      </c>
      <c r="B35" s="11"/>
      <c r="C35" s="22"/>
      <c r="D35" s="11"/>
      <c r="E35" s="11"/>
      <c r="F35" s="11"/>
      <c r="G35" s="11"/>
      <c r="H35" s="11"/>
      <c r="I35" s="11"/>
      <c r="J35" s="3"/>
      <c r="K35" s="3"/>
      <c r="L35" s="22"/>
      <c r="M35" s="22"/>
      <c r="N35" s="3"/>
      <c r="O35" s="3"/>
    </row>
    <row r="36" spans="1:15" ht="15.75">
      <c r="A36" s="10" t="s">
        <v>22</v>
      </c>
      <c r="B36" s="12"/>
      <c r="C36" s="23"/>
      <c r="D36" s="12"/>
      <c r="E36" s="12"/>
      <c r="F36" s="12"/>
      <c r="G36" s="12"/>
      <c r="H36" s="12"/>
      <c r="I36" s="12"/>
      <c r="J36" s="13"/>
      <c r="K36" s="13"/>
      <c r="L36" s="23"/>
      <c r="M36" s="23"/>
      <c r="N36" s="13"/>
      <c r="O36" s="3"/>
    </row>
    <row r="37" spans="1:15" ht="15.75">
      <c r="A37" s="10"/>
      <c r="B37" s="12"/>
      <c r="C37" s="23"/>
      <c r="D37" s="12"/>
      <c r="E37" s="12"/>
      <c r="F37" s="12"/>
      <c r="G37" s="12"/>
      <c r="H37" s="12"/>
      <c r="I37" s="12"/>
      <c r="J37" s="13"/>
      <c r="K37" s="13"/>
      <c r="L37" s="23"/>
      <c r="M37" s="23"/>
      <c r="N37" s="13"/>
      <c r="O37" s="3"/>
    </row>
    <row r="38" spans="1:15" ht="15.75">
      <c r="A38" s="14"/>
      <c r="B38" s="12"/>
      <c r="C38" s="23"/>
      <c r="D38" s="12"/>
      <c r="E38" s="12"/>
      <c r="F38" s="12"/>
      <c r="G38" s="12"/>
      <c r="H38" s="12"/>
      <c r="I38" s="12"/>
      <c r="J38" s="13"/>
      <c r="K38" s="13"/>
      <c r="L38" s="23"/>
      <c r="M38" s="23"/>
      <c r="N38" s="13"/>
      <c r="O38" s="3"/>
    </row>
    <row r="39" spans="1:15" ht="18.75">
      <c r="A39" s="15" t="s">
        <v>23</v>
      </c>
      <c r="B39" s="3"/>
      <c r="C39" s="22"/>
      <c r="D39" s="16"/>
      <c r="E39" s="16"/>
      <c r="F39" s="16"/>
      <c r="G39" s="16"/>
      <c r="H39" s="16"/>
      <c r="I39" s="16"/>
      <c r="J39" s="16"/>
      <c r="K39" s="16"/>
      <c r="L39" s="25"/>
      <c r="M39" s="17" t="s">
        <v>24</v>
      </c>
      <c r="N39" s="3"/>
      <c r="O39" s="3"/>
    </row>
    <row r="40" spans="1:15" ht="18.75">
      <c r="A40" s="10" t="s">
        <v>25</v>
      </c>
      <c r="B40" s="10"/>
      <c r="C40" s="17"/>
      <c r="D40" s="16"/>
      <c r="E40" s="16"/>
      <c r="F40" s="16"/>
      <c r="G40" s="16"/>
      <c r="H40" s="16"/>
      <c r="I40" s="16"/>
      <c r="J40" s="16"/>
      <c r="K40" s="16"/>
      <c r="L40" s="25"/>
      <c r="M40" s="17" t="s">
        <v>26</v>
      </c>
      <c r="N40" s="17"/>
      <c r="O40" s="3"/>
    </row>
    <row r="41" spans="1:15" ht="18.75">
      <c r="A41" s="4"/>
      <c r="B41" s="15"/>
      <c r="C41" s="17"/>
      <c r="D41" s="16"/>
      <c r="E41" s="16"/>
      <c r="F41" s="16"/>
      <c r="G41" s="16"/>
      <c r="H41" s="16"/>
      <c r="I41" s="16"/>
      <c r="J41" s="16"/>
      <c r="K41" s="16"/>
      <c r="L41" s="25"/>
      <c r="M41" s="17"/>
      <c r="N41" s="4"/>
      <c r="O41" s="3"/>
    </row>
    <row r="42" spans="1:15" ht="18.75">
      <c r="A42" s="4"/>
      <c r="B42" s="15"/>
      <c r="C42" s="17"/>
      <c r="D42" s="16"/>
      <c r="E42" s="16"/>
      <c r="F42" s="16"/>
      <c r="G42" s="16"/>
      <c r="H42" s="16"/>
      <c r="I42" s="16"/>
      <c r="J42" s="16"/>
      <c r="K42" s="16"/>
      <c r="L42" s="25"/>
      <c r="M42" s="22" t="s">
        <v>27</v>
      </c>
      <c r="N42" s="4"/>
      <c r="O42" s="3"/>
    </row>
    <row r="43" spans="1:15" ht="18.75">
      <c r="A43" s="3"/>
      <c r="B43" s="3"/>
      <c r="C43" s="22"/>
      <c r="D43" s="16"/>
      <c r="E43" s="16"/>
      <c r="F43" s="16"/>
      <c r="G43" s="16"/>
      <c r="H43" s="16"/>
      <c r="I43" s="16"/>
      <c r="J43" s="16"/>
      <c r="K43" s="16"/>
      <c r="L43" s="25"/>
      <c r="M43" s="22"/>
      <c r="N43" s="3"/>
      <c r="O43" s="3"/>
    </row>
    <row r="44" spans="1:15" ht="18.75">
      <c r="A44" s="3" t="s">
        <v>28</v>
      </c>
      <c r="B44" s="3"/>
      <c r="C44" s="22"/>
      <c r="D44" s="16"/>
      <c r="E44" s="16"/>
      <c r="F44" s="16"/>
      <c r="G44" s="16"/>
      <c r="H44" s="16"/>
      <c r="I44" s="16"/>
      <c r="J44" s="16"/>
      <c r="K44" s="16"/>
      <c r="L44" s="25"/>
      <c r="M44" s="22" t="s">
        <v>29</v>
      </c>
      <c r="N44" s="4"/>
      <c r="O44" s="3"/>
    </row>
    <row r="45" spans="1:15">
      <c r="A45" s="2"/>
      <c r="B45" s="2"/>
      <c r="C45" s="19"/>
      <c r="D45" s="18"/>
      <c r="E45" s="18"/>
      <c r="F45" s="18"/>
      <c r="G45" s="18"/>
      <c r="H45" s="18"/>
      <c r="I45" s="18"/>
      <c r="J45" s="18"/>
      <c r="K45" s="18"/>
      <c r="L45" s="21"/>
      <c r="M45" s="19" t="s">
        <v>30</v>
      </c>
      <c r="N45" s="3"/>
      <c r="O45" s="3"/>
    </row>
    <row r="46" spans="1:15">
      <c r="O46" s="4"/>
    </row>
    <row r="47" spans="1:15" ht="15.75">
      <c r="O47" s="13"/>
    </row>
  </sheetData>
  <mergeCells count="20">
    <mergeCell ref="A28:N28"/>
    <mergeCell ref="A29:N29"/>
    <mergeCell ref="M11:M13"/>
    <mergeCell ref="N11:N13"/>
    <mergeCell ref="O11:O13"/>
    <mergeCell ref="E11:E13"/>
    <mergeCell ref="F11:F13"/>
    <mergeCell ref="G11:G13"/>
    <mergeCell ref="H11:H13"/>
    <mergeCell ref="I11:I13"/>
    <mergeCell ref="B27:N27"/>
    <mergeCell ref="D5:N5"/>
    <mergeCell ref="B7:N7"/>
    <mergeCell ref="A11:A13"/>
    <mergeCell ref="B11:B13"/>
    <mergeCell ref="C11:C13"/>
    <mergeCell ref="D11:D13"/>
    <mergeCell ref="J11:J13"/>
    <mergeCell ref="K11:K13"/>
    <mergeCell ref="L11:L13"/>
  </mergeCells>
  <pageMargins left="0.70866141732283472" right="0.70866141732283472" top="0" bottom="0" header="0.31496062992125984" footer="0.31496062992125984"/>
  <pageSetup paperSize="9" scale="6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металл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2012-03-14T08:08:39Z</dcterms:modified>
</cp:coreProperties>
</file>